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1\財政課\入札・契約\100_入札・契約\R8入札・契約\〇R8.4.2入札\3.縦覧用\工事-1　 ゆうずらんどエアコン設置工事\"/>
    </mc:Choice>
  </mc:AlternateContent>
  <xr:revisionPtr revIDLastSave="0" documentId="13_ncr:1_{2DAD606F-9D84-46ED-8A20-949ED112EDA8}" xr6:coauthVersionLast="47" xr6:coauthVersionMax="47" xr10:uidLastSave="{00000000-0000-0000-0000-000000000000}"/>
  <bookViews>
    <workbookView xWindow="-60" yWindow="-16320" windowWidth="29040" windowHeight="15720" xr2:uid="{742EC7A3-7BD6-4ADA-ABD3-CF577EC8B5D8}"/>
  </bookViews>
  <sheets>
    <sheet name="総括表" sheetId="1" r:id="rId1"/>
    <sheet name="空調設備" sheetId="2" r:id="rId2"/>
    <sheet name="電気設備" sheetId="3" r:id="rId3"/>
  </sheets>
  <externalReferences>
    <externalReference r:id="rId4"/>
    <externalReference r:id="rId5"/>
  </externalReferences>
  <definedNames>
    <definedName name="____Key2" hidden="1">'[1]#REF'!#REF!</definedName>
    <definedName name="___Key2" hidden="1">'[1]#REF'!#REF!</definedName>
    <definedName name="___Key3" hidden="1">'[1]#REF'!$N$642:$N$1308</definedName>
    <definedName name="__Key2" hidden="1">'[1]#REF'!#REF!</definedName>
    <definedName name="__Key3" hidden="1">'[1]#REF'!$N$642:$N$1308</definedName>
    <definedName name="_2" hidden="1">#REF!</definedName>
    <definedName name="_3" hidden="1">#REF!</definedName>
    <definedName name="_4" hidden="1">#REF!</definedName>
    <definedName name="_Fill" hidden="1">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Sort" hidden="1">#REF!</definedName>
    <definedName name="AccessDatabase" hidden="1">"D:\データ\エクセル\建築課\設計書原本\設計書NEC970813.mdb"</definedName>
    <definedName name="as" hidden="1">#REF!</definedName>
    <definedName name="ｄｓｇｓｄｇ" hidden="1">#REF!</definedName>
    <definedName name="FILL" hidden="1">#REF!</definedName>
    <definedName name="Fill2" hidden="1">'[1]#REF'!#REF!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Sort2" hidden="1">'[1]#REF'!$A$642:$N$1308</definedName>
    <definedName name="あい" hidden="1">#REF!</definedName>
    <definedName name="ｱｽﾌｧﾙﾄ代価" hidden="1">#REF!</definedName>
    <definedName name="コビー" hidden="1">'[2]単価表（一般）'!#REF!</definedName>
    <definedName name="共通仮設" hidden="1">{"'内訳書'!$A$1:$O$28"}</definedName>
    <definedName name="経費計算表" hidden="1">[2]代価表紙!#REF!</definedName>
    <definedName name="経費計算用" hidden="1">[2]代価表紙!#REF!</definedName>
    <definedName name="積算集計表" hidden="1">{"'内訳書'!$A$1:$O$28"}</definedName>
    <definedName name="造成" hidden="1">{"'内訳書'!$A$1:$O$28"}</definedName>
    <definedName name="単価比較１" hidden="1">{"'内訳書'!$A$1:$O$28"}</definedName>
    <definedName name="駐車場舗装代価表" hidden="1">#REF!</definedName>
    <definedName name="直接仮設" hidden="1">{"'内訳書'!$A$1:$O$28"}</definedName>
    <definedName name="土木表紙" hidden="1">{"'内訳書'!$A$1:$O$28"}</definedName>
    <definedName name="油川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11" i="1"/>
  <c r="G4" i="3" l="1"/>
  <c r="G5" i="3"/>
  <c r="G6" i="3"/>
  <c r="G7" i="3"/>
  <c r="G8" i="3"/>
  <c r="G10" i="3"/>
  <c r="G13" i="3"/>
  <c r="G35" i="2"/>
  <c r="G31" i="2"/>
  <c r="G28" i="2"/>
  <c r="G29" i="2"/>
  <c r="G30" i="2"/>
  <c r="G24" i="2"/>
  <c r="G27" i="2"/>
  <c r="G25" i="2"/>
  <c r="G15" i="2"/>
  <c r="G14" i="2"/>
  <c r="G13" i="2"/>
  <c r="G12" i="2"/>
  <c r="G11" i="2"/>
  <c r="G3" i="3"/>
  <c r="G16" i="3" l="1"/>
  <c r="G5" i="1" s="1"/>
  <c r="G5" i="2"/>
  <c r="G6" i="2"/>
  <c r="G8" i="2"/>
  <c r="G4" i="2"/>
  <c r="G38" i="2" l="1"/>
  <c r="G4" i="1" s="1"/>
  <c r="G6" i="1" s="1"/>
  <c r="G12" i="1" s="1"/>
  <c r="G17" i="1" l="1"/>
  <c r="G18" i="1" l="1"/>
  <c r="G21" i="1" s="1"/>
  <c r="G25" i="1" l="1"/>
  <c r="G26" i="1" s="1"/>
</calcChain>
</file>

<file path=xl/sharedStrings.xml><?xml version="1.0" encoding="utf-8"?>
<sst xmlns="http://schemas.openxmlformats.org/spreadsheetml/2006/main" count="179" uniqueCount="90">
  <si>
    <t>№</t>
    <phoneticPr fontId="1"/>
  </si>
  <si>
    <t>名称</t>
    <rPh sb="0" eb="2">
      <t>メイショウ</t>
    </rPh>
    <phoneticPr fontId="1"/>
  </si>
  <si>
    <t>摘要</t>
    <rPh sb="0" eb="2">
      <t>テキヨウ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</si>
  <si>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</si>
  <si>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</si>
  <si>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</si>
  <si>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</si>
  <si>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備考</t>
    <rPh sb="0" eb="2">
      <t>ビコウ</t>
    </rPh>
    <phoneticPr fontId="1"/>
  </si>
  <si>
    <t>電気設備工事</t>
    <rPh sb="0" eb="2">
      <t>デンキ</t>
    </rPh>
    <rPh sb="2" eb="4">
      <t>セツビ</t>
    </rPh>
    <rPh sb="4" eb="6">
      <t>コウジ</t>
    </rPh>
    <phoneticPr fontId="1"/>
  </si>
  <si>
    <t>１）</t>
    <phoneticPr fontId="1"/>
  </si>
  <si>
    <t>２）</t>
    <phoneticPr fontId="1"/>
  </si>
  <si>
    <t>空調設備工事</t>
    <rPh sb="0" eb="2">
      <t>クウチョウ</t>
    </rPh>
    <rPh sb="2" eb="4">
      <t>セツビ</t>
    </rPh>
    <rPh sb="4" eb="6">
      <t>コウジ</t>
    </rPh>
    <phoneticPr fontId="1"/>
  </si>
  <si>
    <t>台</t>
    <rPh sb="0" eb="1">
      <t>ダイ</t>
    </rPh>
    <phoneticPr fontId="1"/>
  </si>
  <si>
    <t>組</t>
    <rPh sb="0" eb="1">
      <t>クミ</t>
    </rPh>
    <phoneticPr fontId="1"/>
  </si>
  <si>
    <t>箇所</t>
    <rPh sb="0" eb="2">
      <t>カショ</t>
    </rPh>
    <phoneticPr fontId="1"/>
  </si>
  <si>
    <t>ｍ</t>
    <phoneticPr fontId="1"/>
  </si>
  <si>
    <t>式</t>
    <rPh sb="0" eb="1">
      <t>シキ</t>
    </rPh>
    <phoneticPr fontId="1"/>
  </si>
  <si>
    <t>D種</t>
    <rPh sb="1" eb="2">
      <t>シュ</t>
    </rPh>
    <phoneticPr fontId="1"/>
  </si>
  <si>
    <t>φ65＊300</t>
    <phoneticPr fontId="1"/>
  </si>
  <si>
    <t>小　計</t>
    <rPh sb="0" eb="1">
      <t>ショウ</t>
    </rPh>
    <rPh sb="2" eb="3">
      <t>ケイ</t>
    </rPh>
    <phoneticPr fontId="1"/>
  </si>
  <si>
    <t>A</t>
    <phoneticPr fontId="1"/>
  </si>
  <si>
    <t>直接工事費</t>
    <rPh sb="0" eb="2">
      <t>チョクセツ</t>
    </rPh>
    <rPh sb="2" eb="5">
      <t>コウジヒ</t>
    </rPh>
    <phoneticPr fontId="1"/>
  </si>
  <si>
    <t>　空調設備工事</t>
    <rPh sb="1" eb="3">
      <t>クウチョウ</t>
    </rPh>
    <rPh sb="3" eb="5">
      <t>セツビ</t>
    </rPh>
    <rPh sb="5" eb="7">
      <t>コウジ</t>
    </rPh>
    <phoneticPr fontId="1"/>
  </si>
  <si>
    <t>　電気設備工事</t>
    <rPh sb="1" eb="3">
      <t>デンキ</t>
    </rPh>
    <rPh sb="3" eb="5">
      <t>セツビ</t>
    </rPh>
    <rPh sb="5" eb="7">
      <t>コウジ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</si>
  <si>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</si>
  <si>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</si>
  <si>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純工事費</t>
    <rPh sb="0" eb="1">
      <t>ジュン</t>
    </rPh>
    <rPh sb="1" eb="4">
      <t>コウジヒ</t>
    </rPh>
    <phoneticPr fontId="1"/>
  </si>
  <si>
    <t>現場管理費</t>
    <rPh sb="0" eb="2">
      <t>ゲンバ</t>
    </rPh>
    <rPh sb="2" eb="5">
      <t>カンリヒ</t>
    </rPh>
    <phoneticPr fontId="1"/>
  </si>
  <si>
    <t>現場管理費計</t>
    <rPh sb="0" eb="2">
      <t>ゲンバ</t>
    </rPh>
    <rPh sb="2" eb="5">
      <t>カンリヒ</t>
    </rPh>
    <rPh sb="5" eb="6">
      <t>ケイ</t>
    </rPh>
    <phoneticPr fontId="1"/>
  </si>
  <si>
    <t>工事原価</t>
    <rPh sb="0" eb="2">
      <t>コウジ</t>
    </rPh>
    <rPh sb="2" eb="4">
      <t>ゲンカ</t>
    </rPh>
    <phoneticPr fontId="1"/>
  </si>
  <si>
    <t>一般管理費</t>
    <rPh sb="0" eb="2">
      <t>イッパン</t>
    </rPh>
    <rPh sb="2" eb="5">
      <t>カンリヒ</t>
    </rPh>
    <phoneticPr fontId="1"/>
  </si>
  <si>
    <t>工事価格</t>
    <rPh sb="0" eb="2">
      <t>コウジ</t>
    </rPh>
    <rPh sb="2" eb="4">
      <t>カカク</t>
    </rPh>
    <phoneticPr fontId="1"/>
  </si>
  <si>
    <t>消費税</t>
    <rPh sb="0" eb="3">
      <t>ショウヒゼイ</t>
    </rPh>
    <phoneticPr fontId="1"/>
  </si>
  <si>
    <t>％</t>
    <phoneticPr fontId="1"/>
  </si>
  <si>
    <t>合　　計</t>
    <rPh sb="0" eb="1">
      <t>ゴウ</t>
    </rPh>
    <rPh sb="3" eb="4">
      <t>ケイ</t>
    </rPh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</si>
  <si>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</si>
  <si>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</si>
  <si>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</si>
  <si>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</si>
  <si>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AC-1（ラウンジ）</t>
    <phoneticPr fontId="1"/>
  </si>
  <si>
    <t xml:space="preserve">  天井吊型エアコン</t>
    <rPh sb="2" eb="4">
      <t>テンジョウ</t>
    </rPh>
    <rPh sb="4" eb="5">
      <t>ツリ</t>
    </rPh>
    <rPh sb="5" eb="6">
      <t>ガタ</t>
    </rPh>
    <phoneticPr fontId="1"/>
  </si>
  <si>
    <t>冷房14.0KW  暖房16.0KW</t>
    <rPh sb="0" eb="2">
      <t>レイボウ</t>
    </rPh>
    <rPh sb="10" eb="12">
      <t>ダンボウ</t>
    </rPh>
    <phoneticPr fontId="1"/>
  </si>
  <si>
    <t xml:space="preserve">  ドレンアップキット</t>
    <phoneticPr fontId="1"/>
  </si>
  <si>
    <t>KDU50R160</t>
    <phoneticPr fontId="1"/>
  </si>
  <si>
    <t xml:space="preserve">  高置架台</t>
    <rPh sb="2" eb="4">
      <t>コウチ</t>
    </rPh>
    <rPh sb="4" eb="6">
      <t>ガダイ</t>
    </rPh>
    <phoneticPr fontId="1"/>
  </si>
  <si>
    <t>K-KHZ105G  H500</t>
    <phoneticPr fontId="1"/>
  </si>
  <si>
    <t xml:space="preserve">  転倒防止金具</t>
    <rPh sb="2" eb="4">
      <t>テントウ</t>
    </rPh>
    <rPh sb="4" eb="6">
      <t>ボウシ</t>
    </rPh>
    <rPh sb="6" eb="8">
      <t>カナグ</t>
    </rPh>
    <phoneticPr fontId="1"/>
  </si>
  <si>
    <t>PKA15G1</t>
    <phoneticPr fontId="1"/>
  </si>
  <si>
    <t xml:space="preserve">  基礎ブロック</t>
    <rPh sb="2" eb="4">
      <t>キソ</t>
    </rPh>
    <phoneticPr fontId="1"/>
  </si>
  <si>
    <t>①</t>
    <phoneticPr fontId="1"/>
  </si>
  <si>
    <t>②</t>
    <phoneticPr fontId="1"/>
  </si>
  <si>
    <t>AC-2（廊下）</t>
    <rPh sb="5" eb="7">
      <t>ロウカ</t>
    </rPh>
    <phoneticPr fontId="1"/>
  </si>
  <si>
    <t xml:space="preserve">  天井埋込型エアコン</t>
    <rPh sb="2" eb="4">
      <t>テンジョウ</t>
    </rPh>
    <rPh sb="4" eb="6">
      <t>ウメコミ</t>
    </rPh>
    <rPh sb="6" eb="7">
      <t>ガタ</t>
    </rPh>
    <phoneticPr fontId="1"/>
  </si>
  <si>
    <t>ダイキン工業  SZRH160BY</t>
    <rPh sb="4" eb="6">
      <t>コウギョウ</t>
    </rPh>
    <phoneticPr fontId="1"/>
  </si>
  <si>
    <t>ダイキン工業  SZRG160BY</t>
    <rPh sb="4" eb="6">
      <t>コウギョウ</t>
    </rPh>
    <phoneticPr fontId="1"/>
  </si>
  <si>
    <t xml:space="preserve">  標準パネル</t>
    <rPh sb="2" eb="4">
      <t>ヒョウジュン</t>
    </rPh>
    <phoneticPr fontId="1"/>
  </si>
  <si>
    <t>BYBCP160CF</t>
    <phoneticPr fontId="1"/>
  </si>
  <si>
    <t xml:space="preserve">  冷媒銅管</t>
    <rPh sb="2" eb="4">
      <t>レイバイ</t>
    </rPh>
    <rPh sb="4" eb="6">
      <t>ドウカン</t>
    </rPh>
    <phoneticPr fontId="1"/>
  </si>
  <si>
    <t xml:space="preserve">  機械はつり（配管用貫通口）</t>
    <rPh sb="2" eb="4">
      <t>キカイ</t>
    </rPh>
    <rPh sb="8" eb="11">
      <t>ハイカンヨウ</t>
    </rPh>
    <rPh sb="11" eb="13">
      <t>カンツウ</t>
    </rPh>
    <rPh sb="13" eb="14">
      <t>クチ</t>
    </rPh>
    <phoneticPr fontId="1"/>
  </si>
  <si>
    <t>9.52＋15.88（10t＊2）</t>
    <phoneticPr fontId="1"/>
  </si>
  <si>
    <t xml:space="preserve">  冷媒銅管継手類</t>
    <rPh sb="2" eb="4">
      <t>レイバイ</t>
    </rPh>
    <rPh sb="4" eb="6">
      <t>ドウカン</t>
    </rPh>
    <rPh sb="6" eb="7">
      <t>ツギ</t>
    </rPh>
    <rPh sb="7" eb="8">
      <t>テ</t>
    </rPh>
    <rPh sb="8" eb="9">
      <t>ルイ</t>
    </rPh>
    <phoneticPr fontId="1"/>
  </si>
  <si>
    <t>VVF2.0-3C</t>
    <phoneticPr fontId="1"/>
  </si>
  <si>
    <t xml:space="preserve">  ケーブル</t>
    <phoneticPr fontId="1"/>
  </si>
  <si>
    <t xml:space="preserve">  冷媒管化粧カバー</t>
    <rPh sb="2" eb="4">
      <t>レイバイ</t>
    </rPh>
    <rPh sb="4" eb="5">
      <t>カン</t>
    </rPh>
    <rPh sb="5" eb="7">
      <t>ケショウ</t>
    </rPh>
    <phoneticPr fontId="1"/>
  </si>
  <si>
    <t xml:space="preserve">  配管工事</t>
    <rPh sb="2" eb="4">
      <t>ハイカン</t>
    </rPh>
    <rPh sb="4" eb="6">
      <t>コウジ</t>
    </rPh>
    <phoneticPr fontId="1"/>
  </si>
  <si>
    <t xml:space="preserve">  配管保温工事</t>
    <rPh sb="2" eb="4">
      <t>ハイカン</t>
    </rPh>
    <rPh sb="4" eb="6">
      <t>ホオン</t>
    </rPh>
    <rPh sb="6" eb="8">
      <t>コウジ</t>
    </rPh>
    <phoneticPr fontId="1"/>
  </si>
  <si>
    <t xml:space="preserve">  気密試験・試運転調整費</t>
    <rPh sb="2" eb="4">
      <t>キミツ</t>
    </rPh>
    <rPh sb="4" eb="6">
      <t>シケン</t>
    </rPh>
    <rPh sb="7" eb="10">
      <t>シウンテン</t>
    </rPh>
    <rPh sb="10" eb="13">
      <t>チョウセイヒ</t>
    </rPh>
    <phoneticPr fontId="1"/>
  </si>
  <si>
    <t xml:space="preserve">  消耗品・雑材料</t>
    <rPh sb="2" eb="4">
      <t>ショウモウ</t>
    </rPh>
    <rPh sb="4" eb="5">
      <t>ヒン</t>
    </rPh>
    <rPh sb="6" eb="7">
      <t>ザツ</t>
    </rPh>
    <rPh sb="7" eb="9">
      <t>ザイリョウ</t>
    </rPh>
    <phoneticPr fontId="1"/>
  </si>
  <si>
    <t xml:space="preserve">  結露防止層付塩ビ管（AC）</t>
    <rPh sb="2" eb="6">
      <t>ケツロボウシ</t>
    </rPh>
    <rPh sb="6" eb="7">
      <t>ソウ</t>
    </rPh>
    <rPh sb="7" eb="8">
      <t>ツキ</t>
    </rPh>
    <rPh sb="8" eb="9">
      <t>エン</t>
    </rPh>
    <rPh sb="10" eb="11">
      <t>カン</t>
    </rPh>
    <phoneticPr fontId="1"/>
  </si>
  <si>
    <t>20A</t>
    <phoneticPr fontId="1"/>
  </si>
  <si>
    <t>25A</t>
    <phoneticPr fontId="1"/>
  </si>
  <si>
    <t>30A</t>
    <phoneticPr fontId="1"/>
  </si>
  <si>
    <t xml:space="preserve">  支持金具</t>
    <rPh sb="2" eb="6">
      <t>シジカナグ</t>
    </rPh>
    <phoneticPr fontId="1"/>
  </si>
  <si>
    <t>CVT8-3C</t>
    <phoneticPr fontId="1"/>
  </si>
  <si>
    <t>CVT60</t>
    <phoneticPr fontId="1"/>
  </si>
  <si>
    <t>CVT100</t>
    <phoneticPr fontId="1"/>
  </si>
  <si>
    <t xml:space="preserve">  電線管</t>
    <rPh sb="2" eb="5">
      <t>デンセンカン</t>
    </rPh>
    <phoneticPr fontId="1"/>
  </si>
  <si>
    <t xml:space="preserve">  電線管付属品</t>
    <rPh sb="2" eb="5">
      <t>デンセンカン</t>
    </rPh>
    <rPh sb="5" eb="8">
      <t>フゾクヒン</t>
    </rPh>
    <phoneticPr fontId="1"/>
  </si>
  <si>
    <t>FEPφ80</t>
    <phoneticPr fontId="1"/>
  </si>
  <si>
    <t>FEPφ65</t>
    <phoneticPr fontId="1"/>
  </si>
  <si>
    <t>FEPφ40</t>
    <phoneticPr fontId="1"/>
  </si>
  <si>
    <t>FEPφ80 φ65 φ40</t>
    <phoneticPr fontId="1"/>
  </si>
  <si>
    <t xml:space="preserve">  エアコン用電源盤</t>
    <rPh sb="6" eb="7">
      <t>ヨウ</t>
    </rPh>
    <rPh sb="7" eb="9">
      <t>デンゲン</t>
    </rPh>
    <rPh sb="9" eb="10">
      <t>バン</t>
    </rPh>
    <phoneticPr fontId="1"/>
  </si>
  <si>
    <t>3系統</t>
    <rPh sb="1" eb="3">
      <t>ケイトウ</t>
    </rPh>
    <phoneticPr fontId="1"/>
  </si>
  <si>
    <t>面</t>
    <rPh sb="0" eb="1">
      <t>メン</t>
    </rPh>
    <phoneticPr fontId="1"/>
  </si>
  <si>
    <t xml:space="preserve">  配管土工</t>
    <rPh sb="2" eb="4">
      <t>ハイカン</t>
    </rPh>
    <rPh sb="4" eb="6">
      <t>ドコウ</t>
    </rPh>
    <phoneticPr fontId="1"/>
  </si>
  <si>
    <t xml:space="preserve">  電工費</t>
    <rPh sb="2" eb="5">
      <t>デンコウヒ</t>
    </rPh>
    <phoneticPr fontId="1"/>
  </si>
  <si>
    <t xml:space="preserve">  接地工事</t>
    <rPh sb="2" eb="4">
      <t>セッチ</t>
    </rPh>
    <rPh sb="4" eb="6">
      <t>コウジ</t>
    </rPh>
    <phoneticPr fontId="1"/>
  </si>
  <si>
    <t xml:space="preserve">  消耗品・雑材料</t>
    <rPh sb="2" eb="5">
      <t>ショウモウヒン</t>
    </rPh>
    <rPh sb="6" eb="9">
      <t>ザツザイリョウ</t>
    </rPh>
    <phoneticPr fontId="1"/>
  </si>
  <si>
    <t>ゆうずらんどエアコン設置工事</t>
    <rPh sb="10" eb="12">
      <t>セッチ</t>
    </rPh>
    <rPh sb="12" eb="14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</si>
</sst>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_ "/>
    <numFmt numFmtId="178" formatCode="0.00_);[Red]\(0.00\)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name val="MS UI Gothic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38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8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>
      <alignment vertical="center"/>
    </xf>
    <xf numFmtId="177" fontId="0" fillId="0" borderId="11" xfId="0" applyNumberFormat="1" applyBorder="1">
      <alignment vertical="center"/>
    </xf>
    <xf numFmtId="0" fontId="0" fillId="0" borderId="11" xfId="0" applyBorder="1" applyAlignment="1">
      <alignment horizontal="center" vertical="center"/>
    </xf>
    <xf numFmtId="176" fontId="0" fillId="0" borderId="11" xfId="0" applyNumberFormat="1" applyBorder="1">
      <alignment vertical="center"/>
    </xf>
    <xf numFmtId="0" fontId="0" fillId="0" borderId="12" xfId="0" applyBorder="1">
      <alignment vertical="center"/>
    </xf>
    <xf numFmtId="178" fontId="0" fillId="0" borderId="1" xfId="0" applyNumberFormat="1" applyBorder="1">
      <alignment vertical="center"/>
    </xf>
    <xf numFmtId="178" fontId="0" fillId="0" borderId="8" xfId="0" applyNumberForma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3" borderId="1" xfId="0" applyNumberFormat="1" applyFill="1" applyBorder="1" applyProtection="1">
      <alignment vertical="center"/>
      <protection locked="0"/>
    </xf>
    <xf numFmtId="177" fontId="0" fillId="0" borderId="1" xfId="0" applyNumberFormat="1" applyBorder="1">
      <alignment vertical="center"/>
    </xf>
    <xf numFmtId="0" fontId="0" fillId="0" borderId="5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0" fillId="0" borderId="7" xfId="0" applyBorder="1">
      <alignment vertical="center"/>
    </xf>
    <xf numFmtId="177" fontId="0" fillId="0" borderId="8" xfId="0" applyNumberFormat="1" applyBorder="1">
      <alignment vertical="center"/>
    </xf>
    <xf numFmtId="0" fontId="0" fillId="0" borderId="6" xfId="0" applyBorder="1" applyAlignment="1">
      <alignment vertical="center" shrinkToFit="1"/>
    </xf>
    <xf numFmtId="0" fontId="0" fillId="0" borderId="10" xfId="0" applyBorder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 shrinkToFit="1"/>
    </xf>
    <xf numFmtId="0" fontId="0" fillId="0" borderId="15" xfId="0" applyBorder="1" applyAlignment="1">
      <alignment horizontal="left" vertical="center" shrinkToFit="1"/>
    </xf>
    <xf numFmtId="0" fontId="0" fillId="0" borderId="14" xfId="0" applyBorder="1" applyAlignment="1">
      <alignment horizontal="left" vertical="center" shrinkToFit="1"/>
    </xf>
  </cellXfs>
  <cellStyles count="4">
    <cellStyle name="パーセント 3" xfId="3" xr:uid="{CD9EE226-0FFC-4B11-90A2-A336A10F4AC7}"/>
    <cellStyle name="桁区切り 3" xfId="2" xr:uid="{A67F4E9D-1032-4905-911D-5888167BB2A7}"/>
    <cellStyle name="標準" xfId="0" builtinId="0"/>
    <cellStyle name="標準 2" xfId="1" xr:uid="{D2CBDF20-E590-48B1-A7BD-48607C9619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1A08-761B-46E9-AC6E-813161DB1F9A}">
  <dimension ref="A1:H44"/>
  <sheetViews>
    <sheetView tabSelected="1" view="pageBreakPreview" zoomScaleNormal="100" zoomScaleSheetLayoutView="100" workbookViewId="0">
      <selection activeCell="J5" sqref="J5"/>
    </sheetView>
  </sheetViews>
  <sheetFormatPr defaultRowHeight="23.25" customHeight="1" x14ac:dyDescent="0.45"/>
  <cols>
    <col min="1" max="1" width="5.59765625" style="1" customWidth="1"/>
    <col min="2" max="2" width="25.59765625" customWidth="1"/>
    <col min="3" max="3" width="22.59765625" customWidth="1"/>
    <col min="4" max="4" width="10.59765625" customWidth="1"/>
    <col min="5" max="5" width="10.59765625" style="1" customWidth="1"/>
    <col min="6" max="6" width="11.59765625" customWidth="1"/>
    <col min="7" max="7" width="14.59765625" customWidth="1"/>
    <col min="8" max="8" width="18.59765625" customWidth="1"/>
  </cols>
  <sheetData>
    <row r="1" spans="1:8" s="1" customFormat="1" ht="23.25" customHeight="1" x14ac:dyDescent="0.4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</row>
    <row r="2" spans="1:8" ht="23.25" customHeight="1" x14ac:dyDescent="0.45">
      <c r="A2" s="35" t="s">
        <v>89</v>
      </c>
      <c r="B2" s="36"/>
      <c r="C2" s="37"/>
      <c r="D2" s="20"/>
      <c r="E2" s="2"/>
      <c r="F2" s="10"/>
      <c r="G2" s="10"/>
      <c r="H2" s="4"/>
    </row>
    <row r="3" spans="1:8" ht="23.25" customHeight="1" x14ac:dyDescent="0.45">
      <c r="A3" s="14" t="s">
        <v>20</v>
      </c>
      <c r="B3" s="3" t="s">
        <v>21</v>
      </c>
      <c r="C3" s="3"/>
      <c r="D3" s="20"/>
      <c r="E3" s="2"/>
      <c r="F3" s="10"/>
      <c r="G3" s="10"/>
      <c r="H3" s="4"/>
    </row>
    <row r="4" spans="1:8" ht="23.25" customHeight="1" x14ac:dyDescent="0.45">
      <c r="A4" s="13" t="s">
        <v>9</v>
      </c>
      <c r="B4" s="3" t="s">
        <v>22</v>
      </c>
      <c r="C4" s="3"/>
      <c r="D4" s="20"/>
      <c r="E4" s="2"/>
      <c r="F4" s="10"/>
      <c r="G4" s="10">
        <f>空調設備!G38</f>
        <v>0</v>
      </c>
      <c r="H4" s="4"/>
    </row>
    <row r="5" spans="1:8" ht="23.25" customHeight="1" x14ac:dyDescent="0.45">
      <c r="A5" s="13" t="s">
        <v>10</v>
      </c>
      <c r="B5" s="3" t="s">
        <v>23</v>
      </c>
      <c r="C5" s="3"/>
      <c r="D5" s="20"/>
      <c r="E5" s="2"/>
      <c r="F5" s="10"/>
      <c r="G5" s="10">
        <f>電気設備!G16</f>
        <v>0</v>
      </c>
      <c r="H5" s="4"/>
    </row>
    <row r="6" spans="1:8" ht="23.25" customHeight="1" x14ac:dyDescent="0.45">
      <c r="A6" s="14"/>
      <c r="B6" s="2" t="s">
        <v>21</v>
      </c>
      <c r="C6" s="3"/>
      <c r="D6" s="20"/>
      <c r="E6" s="2"/>
      <c r="F6" s="10"/>
      <c r="G6" s="10">
        <f>SUM(G4:G5)</f>
        <v>0</v>
      </c>
      <c r="H6" s="4"/>
    </row>
    <row r="7" spans="1:8" ht="23.25" customHeight="1" x14ac:dyDescent="0.45">
      <c r="A7" s="14"/>
      <c r="B7" s="3"/>
      <c r="C7" s="3"/>
      <c r="D7" s="20"/>
      <c r="E7" s="2"/>
      <c r="F7" s="10"/>
      <c r="G7" s="10"/>
      <c r="H7" s="4"/>
    </row>
    <row r="8" spans="1:8" ht="23.25" customHeight="1" x14ac:dyDescent="0.45">
      <c r="A8" s="22" t="s">
        <v>35</v>
      </c>
      <c r="B8" s="3" t="s">
        <v>24</v>
      </c>
      <c r="C8" s="3"/>
      <c r="D8" s="20"/>
      <c r="E8" s="2"/>
      <c r="F8" s="10"/>
      <c r="G8" s="10"/>
      <c r="H8" s="4"/>
    </row>
    <row r="9" spans="1:8" ht="23.25" customHeight="1" x14ac:dyDescent="0.45">
      <c r="A9" s="14"/>
      <c r="B9" s="3" t="s">
        <v>22</v>
      </c>
      <c r="C9" s="3"/>
      <c r="D9" s="20">
        <v>1</v>
      </c>
      <c r="E9" s="2" t="s">
        <v>16</v>
      </c>
      <c r="F9" s="10"/>
      <c r="G9" s="25"/>
      <c r="H9" s="4"/>
    </row>
    <row r="10" spans="1:8" ht="23.25" customHeight="1" x14ac:dyDescent="0.45">
      <c r="A10" s="14"/>
      <c r="B10" s="3" t="s">
        <v>23</v>
      </c>
      <c r="C10" s="3"/>
      <c r="D10" s="20">
        <v>1</v>
      </c>
      <c r="E10" s="2" t="s">
        <v>16</v>
      </c>
      <c r="F10" s="10"/>
      <c r="G10" s="25"/>
      <c r="H10" s="4"/>
    </row>
    <row r="11" spans="1:8" ht="23.25" customHeight="1" x14ac:dyDescent="0.45">
      <c r="A11" s="14"/>
      <c r="B11" s="2" t="s">
        <v>25</v>
      </c>
      <c r="C11" s="3"/>
      <c r="D11" s="20"/>
      <c r="E11" s="2"/>
      <c r="F11" s="10"/>
      <c r="G11" s="10">
        <f>SUM(G9:G10)</f>
        <v>0</v>
      </c>
      <c r="H11" s="4"/>
    </row>
    <row r="12" spans="1:8" ht="23.25" customHeight="1" x14ac:dyDescent="0.45">
      <c r="A12" s="14"/>
      <c r="B12" s="2" t="s">
        <v>26</v>
      </c>
      <c r="C12" s="3"/>
      <c r="D12" s="20"/>
      <c r="E12" s="2"/>
      <c r="F12" s="10"/>
      <c r="G12" s="10">
        <f>SUM(G6+G11)</f>
        <v>0</v>
      </c>
      <c r="H12" s="4"/>
    </row>
    <row r="13" spans="1:8" ht="23.25" customHeight="1" x14ac:dyDescent="0.45">
      <c r="A13" s="14"/>
      <c r="B13" s="3"/>
      <c r="C13" s="3"/>
      <c r="D13" s="20"/>
      <c r="E13" s="2"/>
      <c r="F13" s="10"/>
      <c r="G13" s="10"/>
      <c r="H13" s="4"/>
    </row>
    <row r="14" spans="1:8" ht="23.25" customHeight="1" x14ac:dyDescent="0.45">
      <c r="A14" s="14" t="s">
        <v>36</v>
      </c>
      <c r="B14" s="3" t="s">
        <v>27</v>
      </c>
      <c r="C14" s="3"/>
      <c r="D14" s="20"/>
      <c r="E14" s="2"/>
      <c r="F14" s="10"/>
      <c r="G14" s="10"/>
      <c r="H14" s="4"/>
    </row>
    <row r="15" spans="1:8" ht="23.25" customHeight="1" x14ac:dyDescent="0.45">
      <c r="A15" s="14"/>
      <c r="B15" s="3" t="s">
        <v>22</v>
      </c>
      <c r="C15" s="3"/>
      <c r="D15" s="20">
        <v>1</v>
      </c>
      <c r="E15" s="2" t="s">
        <v>16</v>
      </c>
      <c r="F15" s="10"/>
      <c r="G15" s="25"/>
      <c r="H15" s="4"/>
    </row>
    <row r="16" spans="1:8" ht="23.25" customHeight="1" x14ac:dyDescent="0.45">
      <c r="A16" s="14"/>
      <c r="B16" s="3" t="s">
        <v>23</v>
      </c>
      <c r="C16" s="3"/>
      <c r="D16" s="20">
        <v>1</v>
      </c>
      <c r="E16" s="2" t="s">
        <v>16</v>
      </c>
      <c r="F16" s="10"/>
      <c r="G16" s="25"/>
      <c r="H16" s="4"/>
    </row>
    <row r="17" spans="1:8" ht="23.25" customHeight="1" x14ac:dyDescent="0.45">
      <c r="A17" s="14"/>
      <c r="B17" s="2" t="s">
        <v>28</v>
      </c>
      <c r="C17" s="3"/>
      <c r="D17" s="20"/>
      <c r="E17" s="2"/>
      <c r="F17" s="10"/>
      <c r="G17" s="10">
        <f>SUM(G15:G16)</f>
        <v>0</v>
      </c>
      <c r="H17" s="4"/>
    </row>
    <row r="18" spans="1:8" ht="23.25" customHeight="1" x14ac:dyDescent="0.45">
      <c r="A18" s="14"/>
      <c r="B18" s="2" t="s">
        <v>29</v>
      </c>
      <c r="C18" s="3"/>
      <c r="D18" s="20"/>
      <c r="E18" s="2"/>
      <c r="F18" s="10"/>
      <c r="G18" s="10">
        <f>SUM(G12+G17)</f>
        <v>0</v>
      </c>
      <c r="H18" s="4"/>
    </row>
    <row r="19" spans="1:8" ht="23.25" customHeight="1" x14ac:dyDescent="0.45">
      <c r="A19" s="14"/>
      <c r="B19" s="3"/>
      <c r="C19" s="3"/>
      <c r="D19" s="20"/>
      <c r="E19" s="2"/>
      <c r="F19" s="10"/>
      <c r="G19" s="10"/>
      <c r="H19" s="4"/>
    </row>
    <row r="20" spans="1:8" ht="23.25" customHeight="1" x14ac:dyDescent="0.45">
      <c r="A20" s="14" t="s">
        <v>37</v>
      </c>
      <c r="B20" s="3" t="s">
        <v>30</v>
      </c>
      <c r="C20" s="3"/>
      <c r="D20" s="20">
        <v>1</v>
      </c>
      <c r="E20" s="2" t="s">
        <v>16</v>
      </c>
      <c r="F20" s="10"/>
      <c r="G20" s="25"/>
      <c r="H20" s="4"/>
    </row>
    <row r="21" spans="1:8" ht="23.25" customHeight="1" x14ac:dyDescent="0.45">
      <c r="A21" s="14"/>
      <c r="B21" s="2" t="s">
        <v>31</v>
      </c>
      <c r="C21" s="3"/>
      <c r="D21" s="20"/>
      <c r="E21" s="2"/>
      <c r="F21" s="10"/>
      <c r="G21" s="10">
        <f>SUM(G18+G20)</f>
        <v>0</v>
      </c>
      <c r="H21" s="4"/>
    </row>
    <row r="22" spans="1:8" ht="23.25" customHeight="1" x14ac:dyDescent="0.45">
      <c r="A22" s="23"/>
      <c r="B22" s="12"/>
      <c r="C22" s="5"/>
      <c r="D22" s="21"/>
      <c r="E22" s="12"/>
      <c r="F22" s="11"/>
      <c r="G22" s="11"/>
      <c r="H22" s="6"/>
    </row>
    <row r="23" spans="1:8" ht="23.25" customHeight="1" x14ac:dyDescent="0.4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9" t="s">
        <v>7</v>
      </c>
    </row>
    <row r="24" spans="1:8" ht="23.25" customHeight="1" x14ac:dyDescent="0.45">
      <c r="A24" s="14"/>
      <c r="B24" s="2"/>
      <c r="C24" s="3"/>
      <c r="D24" s="20"/>
      <c r="E24" s="2"/>
      <c r="F24" s="10"/>
      <c r="G24" s="10"/>
      <c r="H24" s="4"/>
    </row>
    <row r="25" spans="1:8" ht="23.25" customHeight="1" x14ac:dyDescent="0.45">
      <c r="A25" s="14" t="s">
        <v>38</v>
      </c>
      <c r="B25" s="3" t="s">
        <v>32</v>
      </c>
      <c r="C25" s="3"/>
      <c r="D25" s="20">
        <v>10</v>
      </c>
      <c r="E25" s="2" t="s">
        <v>33</v>
      </c>
      <c r="F25" s="10"/>
      <c r="G25" s="10">
        <f>SUM(G21*10%)</f>
        <v>0</v>
      </c>
      <c r="H25" s="19"/>
    </row>
    <row r="26" spans="1:8" ht="23.25" customHeight="1" x14ac:dyDescent="0.45">
      <c r="A26" s="24"/>
      <c r="B26" s="17" t="s">
        <v>34</v>
      </c>
      <c r="C26" s="15"/>
      <c r="D26" s="16"/>
      <c r="E26" s="17"/>
      <c r="F26" s="18"/>
      <c r="G26" s="18">
        <f>SUM(G21+G25)</f>
        <v>0</v>
      </c>
      <c r="H26" s="19"/>
    </row>
    <row r="27" spans="1:8" ht="23.25" customHeight="1" x14ac:dyDescent="0.45">
      <c r="A27" s="14"/>
      <c r="B27" s="3"/>
      <c r="C27" s="3"/>
      <c r="D27" s="3"/>
      <c r="E27" s="2"/>
      <c r="F27" s="3"/>
      <c r="G27" s="3"/>
      <c r="H27" s="4"/>
    </row>
    <row r="28" spans="1:8" ht="23.25" customHeight="1" x14ac:dyDescent="0.45">
      <c r="A28" s="14"/>
      <c r="B28" s="3"/>
      <c r="C28" s="3"/>
      <c r="D28" s="3"/>
      <c r="E28" s="2"/>
      <c r="F28" s="3"/>
      <c r="G28" s="3"/>
      <c r="H28" s="4"/>
    </row>
    <row r="29" spans="1:8" ht="23.25" customHeight="1" x14ac:dyDescent="0.45">
      <c r="A29" s="14"/>
      <c r="B29" s="3"/>
      <c r="C29" s="3"/>
      <c r="D29" s="3"/>
      <c r="E29" s="2"/>
      <c r="F29" s="3"/>
      <c r="G29" s="3"/>
      <c r="H29" s="4"/>
    </row>
    <row r="30" spans="1:8" ht="23.25" customHeight="1" x14ac:dyDescent="0.45">
      <c r="A30" s="14"/>
      <c r="B30" s="3"/>
      <c r="C30" s="3"/>
      <c r="D30" s="3"/>
      <c r="E30" s="2"/>
      <c r="F30" s="3"/>
      <c r="G30" s="3"/>
      <c r="H30" s="4"/>
    </row>
    <row r="31" spans="1:8" ht="23.25" customHeight="1" x14ac:dyDescent="0.45">
      <c r="A31" s="14"/>
      <c r="B31" s="3"/>
      <c r="C31" s="3"/>
      <c r="D31" s="3"/>
      <c r="E31" s="2"/>
      <c r="F31" s="3"/>
      <c r="G31" s="3"/>
      <c r="H31" s="4"/>
    </row>
    <row r="32" spans="1:8" ht="23.25" customHeight="1" x14ac:dyDescent="0.45">
      <c r="A32" s="14"/>
      <c r="B32" s="3"/>
      <c r="C32" s="3"/>
      <c r="D32" s="3"/>
      <c r="E32" s="2"/>
      <c r="F32" s="3"/>
      <c r="G32" s="3"/>
      <c r="H32" s="4"/>
    </row>
    <row r="33" spans="1:8" ht="23.25" customHeight="1" x14ac:dyDescent="0.45">
      <c r="A33" s="14"/>
      <c r="B33" s="3"/>
      <c r="C33" s="3"/>
      <c r="D33" s="3"/>
      <c r="E33" s="2"/>
      <c r="F33" s="3"/>
      <c r="G33" s="3"/>
      <c r="H33" s="4"/>
    </row>
    <row r="34" spans="1:8" ht="23.25" customHeight="1" x14ac:dyDescent="0.45">
      <c r="A34" s="14"/>
      <c r="B34" s="3"/>
      <c r="C34" s="3"/>
      <c r="D34" s="3"/>
      <c r="E34" s="2"/>
      <c r="F34" s="3"/>
      <c r="G34" s="3"/>
      <c r="H34" s="4"/>
    </row>
    <row r="35" spans="1:8" ht="23.25" customHeight="1" x14ac:dyDescent="0.45">
      <c r="A35" s="14"/>
      <c r="B35" s="3"/>
      <c r="C35" s="3"/>
      <c r="D35" s="3"/>
      <c r="E35" s="2"/>
      <c r="F35" s="3"/>
      <c r="G35" s="3"/>
      <c r="H35" s="4"/>
    </row>
    <row r="36" spans="1:8" ht="23.25" customHeight="1" x14ac:dyDescent="0.45">
      <c r="A36" s="14"/>
      <c r="B36" s="3"/>
      <c r="C36" s="3"/>
      <c r="D36" s="3"/>
      <c r="E36" s="2"/>
      <c r="F36" s="3"/>
      <c r="G36" s="3"/>
      <c r="H36" s="4"/>
    </row>
    <row r="37" spans="1:8" ht="23.25" customHeight="1" x14ac:dyDescent="0.45">
      <c r="A37" s="14"/>
      <c r="B37" s="3"/>
      <c r="C37" s="3"/>
      <c r="D37" s="3"/>
      <c r="E37" s="2"/>
      <c r="F37" s="3"/>
      <c r="G37" s="3"/>
      <c r="H37" s="4"/>
    </row>
    <row r="38" spans="1:8" ht="23.25" customHeight="1" x14ac:dyDescent="0.45">
      <c r="A38" s="14"/>
      <c r="B38" s="3"/>
      <c r="C38" s="3"/>
      <c r="D38" s="3"/>
      <c r="E38" s="2"/>
      <c r="F38" s="3"/>
      <c r="G38" s="3"/>
      <c r="H38" s="4"/>
    </row>
    <row r="39" spans="1:8" ht="23.25" customHeight="1" x14ac:dyDescent="0.45">
      <c r="A39" s="14"/>
      <c r="B39" s="3"/>
      <c r="C39" s="3"/>
      <c r="D39" s="3"/>
      <c r="E39" s="2"/>
      <c r="F39" s="3"/>
      <c r="G39" s="3"/>
      <c r="H39" s="4"/>
    </row>
    <row r="40" spans="1:8" ht="23.25" customHeight="1" x14ac:dyDescent="0.45">
      <c r="A40" s="14"/>
      <c r="B40" s="3"/>
      <c r="C40" s="3"/>
      <c r="D40" s="3"/>
      <c r="E40" s="2"/>
      <c r="F40" s="3"/>
      <c r="G40" s="3"/>
      <c r="H40" s="4"/>
    </row>
    <row r="41" spans="1:8" ht="23.25" customHeight="1" x14ac:dyDescent="0.45">
      <c r="A41" s="14"/>
      <c r="B41" s="3"/>
      <c r="C41" s="3"/>
      <c r="D41" s="3"/>
      <c r="E41" s="2"/>
      <c r="F41" s="3"/>
      <c r="G41" s="3"/>
      <c r="H41" s="4"/>
    </row>
    <row r="42" spans="1:8" ht="23.25" customHeight="1" x14ac:dyDescent="0.45">
      <c r="A42" s="14"/>
      <c r="B42" s="3"/>
      <c r="C42" s="3"/>
      <c r="D42" s="3"/>
      <c r="E42" s="2"/>
      <c r="F42" s="3"/>
      <c r="G42" s="3"/>
      <c r="H42" s="4"/>
    </row>
    <row r="43" spans="1:8" ht="23.25" customHeight="1" x14ac:dyDescent="0.45">
      <c r="A43" s="14"/>
      <c r="B43" s="3"/>
      <c r="C43" s="3"/>
      <c r="D43" s="3"/>
      <c r="E43" s="2"/>
      <c r="F43" s="3"/>
      <c r="G43" s="3"/>
      <c r="H43" s="4"/>
    </row>
    <row r="44" spans="1:8" ht="23.25" customHeight="1" x14ac:dyDescent="0.45">
      <c r="A44" s="23"/>
      <c r="B44" s="5"/>
      <c r="C44" s="5"/>
      <c r="D44" s="5"/>
      <c r="E44" s="12"/>
      <c r="F44" s="5"/>
      <c r="G44" s="5"/>
      <c r="H44" s="6"/>
    </row>
  </sheetData>
  <sheetProtection sheet="1" objects="1" scenarios="1"/>
  <mergeCells count="1">
    <mergeCell ref="A2:C2"/>
  </mergeCells>
  <phoneticPr fontId="1"/>
  <pageMargins left="0.70866141732283472" right="0.70866141732283472" top="0.74803149606299213" bottom="0.55118110236220474" header="0.31496062992125984" footer="0.31496062992125984"/>
  <pageSetup paperSize="9" scale="95" orientation="landscape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44B00-6E02-44C8-B3A5-68F0805D4F34}">
  <dimension ref="A1:H44"/>
  <sheetViews>
    <sheetView view="pageBreakPreview" zoomScaleNormal="100" zoomScaleSheetLayoutView="100" workbookViewId="0">
      <selection activeCell="K34" sqref="K34"/>
    </sheetView>
  </sheetViews>
  <sheetFormatPr defaultRowHeight="23.25" customHeight="1" x14ac:dyDescent="0.45"/>
  <cols>
    <col min="1" max="1" width="5.59765625" customWidth="1"/>
    <col min="2" max="2" width="25.59765625" customWidth="1"/>
    <col min="3" max="3" width="22.59765625" customWidth="1"/>
    <col min="4" max="4" width="10.59765625" customWidth="1"/>
    <col min="5" max="5" width="10.59765625" style="1" customWidth="1"/>
    <col min="6" max="6" width="11.59765625" customWidth="1"/>
    <col min="7" max="7" width="14.59765625" customWidth="1"/>
    <col min="8" max="8" width="18.59765625" customWidth="1"/>
  </cols>
  <sheetData>
    <row r="1" spans="1:8" s="1" customFormat="1" ht="23.25" customHeight="1" x14ac:dyDescent="0.4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</row>
    <row r="2" spans="1:8" ht="23.25" customHeight="1" x14ac:dyDescent="0.45">
      <c r="A2" s="13" t="s">
        <v>9</v>
      </c>
      <c r="B2" s="3" t="s">
        <v>11</v>
      </c>
      <c r="C2" s="3"/>
      <c r="D2" s="26"/>
      <c r="E2" s="2"/>
      <c r="F2" s="10"/>
      <c r="G2" s="10"/>
      <c r="H2" s="4"/>
    </row>
    <row r="3" spans="1:8" ht="23.25" customHeight="1" x14ac:dyDescent="0.45">
      <c r="A3" s="14" t="s">
        <v>49</v>
      </c>
      <c r="B3" s="3" t="s">
        <v>39</v>
      </c>
      <c r="C3" s="3"/>
      <c r="D3" s="26"/>
      <c r="E3" s="2"/>
      <c r="F3" s="10"/>
      <c r="G3" s="10"/>
      <c r="H3" s="4"/>
    </row>
    <row r="4" spans="1:8" ht="23.25" customHeight="1" x14ac:dyDescent="0.45">
      <c r="A4" s="14"/>
      <c r="B4" s="29" t="s">
        <v>40</v>
      </c>
      <c r="C4" s="3" t="s">
        <v>41</v>
      </c>
      <c r="D4" s="26">
        <v>2</v>
      </c>
      <c r="E4" s="2" t="s">
        <v>12</v>
      </c>
      <c r="F4" s="25"/>
      <c r="G4" s="10">
        <f>SUM(D4*F4)</f>
        <v>0</v>
      </c>
      <c r="H4" s="32" t="s">
        <v>53</v>
      </c>
    </row>
    <row r="5" spans="1:8" ht="23.25" customHeight="1" x14ac:dyDescent="0.45">
      <c r="A5" s="14"/>
      <c r="B5" s="3" t="s">
        <v>42</v>
      </c>
      <c r="C5" s="3" t="s">
        <v>43</v>
      </c>
      <c r="D5" s="26">
        <v>2</v>
      </c>
      <c r="E5" s="2" t="s">
        <v>13</v>
      </c>
      <c r="F5" s="25"/>
      <c r="G5" s="10">
        <f t="shared" ref="G5:G8" si="0">SUM(D5*F5)</f>
        <v>0</v>
      </c>
      <c r="H5" s="4"/>
    </row>
    <row r="6" spans="1:8" ht="23.25" customHeight="1" x14ac:dyDescent="0.45">
      <c r="A6" s="14"/>
      <c r="B6" s="3" t="s">
        <v>44</v>
      </c>
      <c r="C6" s="3" t="s">
        <v>45</v>
      </c>
      <c r="D6" s="26">
        <v>2</v>
      </c>
      <c r="E6" s="2" t="s">
        <v>13</v>
      </c>
      <c r="F6" s="25"/>
      <c r="G6" s="10">
        <f t="shared" si="0"/>
        <v>0</v>
      </c>
      <c r="H6" s="4"/>
    </row>
    <row r="7" spans="1:8" ht="23.25" customHeight="1" x14ac:dyDescent="0.45">
      <c r="A7" s="14"/>
      <c r="B7" s="29" t="s">
        <v>46</v>
      </c>
      <c r="C7" s="3" t="s">
        <v>47</v>
      </c>
      <c r="D7" s="26">
        <v>2</v>
      </c>
      <c r="E7" s="2" t="s">
        <v>13</v>
      </c>
      <c r="F7" s="25"/>
      <c r="G7" s="10">
        <f t="shared" si="0"/>
        <v>0</v>
      </c>
      <c r="H7" s="4"/>
    </row>
    <row r="8" spans="1:8" ht="23.25" customHeight="1" x14ac:dyDescent="0.45">
      <c r="A8" s="14"/>
      <c r="B8" s="3" t="s">
        <v>48</v>
      </c>
      <c r="C8" s="3" t="s">
        <v>18</v>
      </c>
      <c r="D8" s="26">
        <v>4</v>
      </c>
      <c r="E8" s="2" t="s">
        <v>13</v>
      </c>
      <c r="F8" s="25"/>
      <c r="G8" s="10">
        <f t="shared" si="0"/>
        <v>0</v>
      </c>
      <c r="H8" s="4"/>
    </row>
    <row r="9" spans="1:8" ht="23.25" customHeight="1" x14ac:dyDescent="0.45">
      <c r="A9" s="14"/>
      <c r="B9" s="29"/>
      <c r="C9" s="3"/>
      <c r="D9" s="26"/>
      <c r="E9" s="2"/>
      <c r="F9" s="10"/>
      <c r="G9" s="10"/>
      <c r="H9" s="4"/>
    </row>
    <row r="10" spans="1:8" ht="23.25" customHeight="1" x14ac:dyDescent="0.45">
      <c r="A10" s="14" t="s">
        <v>50</v>
      </c>
      <c r="B10" s="3" t="s">
        <v>51</v>
      </c>
      <c r="C10" s="3"/>
      <c r="D10" s="26"/>
      <c r="E10" s="2"/>
      <c r="F10" s="10"/>
      <c r="G10" s="10"/>
      <c r="H10" s="4"/>
    </row>
    <row r="11" spans="1:8" ht="23.25" customHeight="1" x14ac:dyDescent="0.45">
      <c r="A11" s="27"/>
      <c r="B11" s="29" t="s">
        <v>52</v>
      </c>
      <c r="C11" s="3" t="s">
        <v>41</v>
      </c>
      <c r="D11" s="26">
        <v>1</v>
      </c>
      <c r="E11" s="2" t="s">
        <v>12</v>
      </c>
      <c r="F11" s="25"/>
      <c r="G11" s="10">
        <f>SUM(D11*F11)</f>
        <v>0</v>
      </c>
      <c r="H11" s="32" t="s">
        <v>54</v>
      </c>
    </row>
    <row r="12" spans="1:8" ht="23.25" customHeight="1" x14ac:dyDescent="0.45">
      <c r="A12" s="27"/>
      <c r="B12" s="3" t="s">
        <v>55</v>
      </c>
      <c r="C12" s="3" t="s">
        <v>56</v>
      </c>
      <c r="D12" s="26">
        <v>1</v>
      </c>
      <c r="E12" s="2" t="s">
        <v>13</v>
      </c>
      <c r="F12" s="25"/>
      <c r="G12" s="10">
        <f t="shared" ref="G12:G15" si="1">SUM(D12*F12)</f>
        <v>0</v>
      </c>
      <c r="H12" s="4"/>
    </row>
    <row r="13" spans="1:8" ht="23.25" customHeight="1" x14ac:dyDescent="0.45">
      <c r="A13" s="27"/>
      <c r="B13" s="3" t="s">
        <v>44</v>
      </c>
      <c r="C13" s="3" t="s">
        <v>45</v>
      </c>
      <c r="D13" s="26">
        <v>1</v>
      </c>
      <c r="E13" s="2" t="s">
        <v>13</v>
      </c>
      <c r="F13" s="25"/>
      <c r="G13" s="10">
        <f t="shared" si="1"/>
        <v>0</v>
      </c>
      <c r="H13" s="4"/>
    </row>
    <row r="14" spans="1:8" ht="23.25" customHeight="1" x14ac:dyDescent="0.45">
      <c r="A14" s="27"/>
      <c r="B14" s="29" t="s">
        <v>46</v>
      </c>
      <c r="C14" s="3" t="s">
        <v>47</v>
      </c>
      <c r="D14" s="26">
        <v>1</v>
      </c>
      <c r="E14" s="2" t="s">
        <v>13</v>
      </c>
      <c r="F14" s="25"/>
      <c r="G14" s="10">
        <f t="shared" si="1"/>
        <v>0</v>
      </c>
      <c r="H14" s="4"/>
    </row>
    <row r="15" spans="1:8" ht="23.25" customHeight="1" x14ac:dyDescent="0.45">
      <c r="A15" s="27"/>
      <c r="B15" s="3" t="s">
        <v>48</v>
      </c>
      <c r="C15" s="3" t="s">
        <v>18</v>
      </c>
      <c r="D15" s="26">
        <v>2</v>
      </c>
      <c r="E15" s="2" t="s">
        <v>13</v>
      </c>
      <c r="F15" s="25"/>
      <c r="G15" s="10">
        <f t="shared" si="1"/>
        <v>0</v>
      </c>
      <c r="H15" s="4"/>
    </row>
    <row r="16" spans="1:8" ht="23.25" customHeight="1" x14ac:dyDescent="0.45">
      <c r="A16" s="27"/>
      <c r="B16" s="29"/>
      <c r="C16" s="3"/>
      <c r="D16" s="26"/>
      <c r="E16" s="2"/>
      <c r="F16" s="10"/>
      <c r="G16" s="10"/>
      <c r="H16" s="4"/>
    </row>
    <row r="17" spans="1:8" ht="23.25" customHeight="1" x14ac:dyDescent="0.45">
      <c r="A17" s="27"/>
      <c r="B17" s="17"/>
      <c r="C17" s="15"/>
      <c r="D17" s="16"/>
      <c r="E17" s="17"/>
      <c r="F17" s="10"/>
      <c r="G17" s="10"/>
      <c r="H17" s="4"/>
    </row>
    <row r="18" spans="1:8" ht="23.25" customHeight="1" x14ac:dyDescent="0.45">
      <c r="A18" s="27"/>
      <c r="B18" s="17"/>
      <c r="C18" s="15"/>
      <c r="D18" s="16"/>
      <c r="E18" s="17"/>
      <c r="F18" s="10"/>
      <c r="G18" s="10"/>
      <c r="H18" s="4"/>
    </row>
    <row r="19" spans="1:8" ht="23.25" customHeight="1" x14ac:dyDescent="0.45">
      <c r="A19" s="27"/>
      <c r="B19" s="17"/>
      <c r="C19" s="15"/>
      <c r="D19" s="16"/>
      <c r="E19" s="17"/>
      <c r="F19" s="10"/>
      <c r="G19" s="10"/>
      <c r="H19" s="4"/>
    </row>
    <row r="20" spans="1:8" ht="23.25" customHeight="1" x14ac:dyDescent="0.45">
      <c r="A20" s="27"/>
      <c r="B20" s="29"/>
      <c r="C20" s="3"/>
      <c r="D20" s="26"/>
      <c r="E20" s="2"/>
      <c r="F20" s="10"/>
      <c r="G20" s="10"/>
      <c r="H20" s="4"/>
    </row>
    <row r="21" spans="1:8" ht="23.25" customHeight="1" x14ac:dyDescent="0.45">
      <c r="A21" s="33"/>
      <c r="B21" s="34"/>
      <c r="C21" s="15"/>
      <c r="D21" s="16"/>
      <c r="E21" s="17"/>
      <c r="F21" s="18"/>
      <c r="G21" s="18"/>
      <c r="H21" s="19"/>
    </row>
    <row r="22" spans="1:8" ht="23.25" customHeight="1" x14ac:dyDescent="0.45">
      <c r="A22" s="30"/>
      <c r="B22" s="5"/>
      <c r="C22" s="5"/>
      <c r="D22" s="31"/>
      <c r="E22" s="12"/>
      <c r="F22" s="11"/>
      <c r="G22" s="11"/>
      <c r="H22" s="6"/>
    </row>
    <row r="23" spans="1:8" ht="23.25" customHeight="1" x14ac:dyDescent="0.4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9" t="s">
        <v>7</v>
      </c>
    </row>
    <row r="24" spans="1:8" ht="23.25" customHeight="1" x14ac:dyDescent="0.45">
      <c r="A24" s="13"/>
      <c r="B24" s="3" t="s">
        <v>58</v>
      </c>
      <c r="C24" s="3" t="s">
        <v>18</v>
      </c>
      <c r="D24" s="26">
        <v>3</v>
      </c>
      <c r="E24" s="2" t="s">
        <v>14</v>
      </c>
      <c r="F24" s="25"/>
      <c r="G24" s="10">
        <f t="shared" ref="G24:G25" si="2">SUM(D24*F24)</f>
        <v>0</v>
      </c>
      <c r="H24" s="4"/>
    </row>
    <row r="25" spans="1:8" ht="23.25" customHeight="1" x14ac:dyDescent="0.45">
      <c r="A25" s="27"/>
      <c r="B25" s="29" t="s">
        <v>57</v>
      </c>
      <c r="C25" s="3" t="s">
        <v>59</v>
      </c>
      <c r="D25" s="26">
        <v>68</v>
      </c>
      <c r="E25" s="2" t="s">
        <v>15</v>
      </c>
      <c r="F25" s="25"/>
      <c r="G25" s="10">
        <f t="shared" si="2"/>
        <v>0</v>
      </c>
      <c r="H25" s="4"/>
    </row>
    <row r="26" spans="1:8" ht="23.25" customHeight="1" x14ac:dyDescent="0.45">
      <c r="A26" s="27"/>
      <c r="B26" s="28" t="s">
        <v>60</v>
      </c>
      <c r="C26" s="3"/>
      <c r="D26" s="26">
        <v>1</v>
      </c>
      <c r="E26" s="2" t="s">
        <v>16</v>
      </c>
      <c r="F26" s="10"/>
      <c r="G26" s="25"/>
      <c r="H26" s="4"/>
    </row>
    <row r="27" spans="1:8" ht="23.25" customHeight="1" x14ac:dyDescent="0.45">
      <c r="A27" s="27"/>
      <c r="B27" s="3" t="s">
        <v>62</v>
      </c>
      <c r="C27" s="3" t="s">
        <v>61</v>
      </c>
      <c r="D27" s="26">
        <v>92</v>
      </c>
      <c r="E27" s="2" t="s">
        <v>15</v>
      </c>
      <c r="F27" s="25"/>
      <c r="G27" s="10">
        <f t="shared" ref="G27:G30" si="3">SUM(D27*F27)</f>
        <v>0</v>
      </c>
      <c r="H27" s="4"/>
    </row>
    <row r="28" spans="1:8" ht="23.25" customHeight="1" x14ac:dyDescent="0.45">
      <c r="A28" s="27"/>
      <c r="B28" s="3" t="s">
        <v>68</v>
      </c>
      <c r="C28" s="3" t="s">
        <v>69</v>
      </c>
      <c r="D28" s="26">
        <v>6</v>
      </c>
      <c r="E28" s="2" t="s">
        <v>15</v>
      </c>
      <c r="F28" s="25"/>
      <c r="G28" s="10">
        <f t="shared" si="3"/>
        <v>0</v>
      </c>
      <c r="H28" s="4"/>
    </row>
    <row r="29" spans="1:8" ht="23.25" customHeight="1" x14ac:dyDescent="0.45">
      <c r="A29" s="27"/>
      <c r="B29" s="3" t="s">
        <v>68</v>
      </c>
      <c r="C29" s="3" t="s">
        <v>70</v>
      </c>
      <c r="D29" s="26">
        <v>8</v>
      </c>
      <c r="E29" s="2" t="s">
        <v>15</v>
      </c>
      <c r="F29" s="25"/>
      <c r="G29" s="10">
        <f t="shared" si="3"/>
        <v>0</v>
      </c>
      <c r="H29" s="4"/>
    </row>
    <row r="30" spans="1:8" ht="23.25" customHeight="1" x14ac:dyDescent="0.45">
      <c r="A30" s="27"/>
      <c r="B30" s="3" t="s">
        <v>68</v>
      </c>
      <c r="C30" s="3" t="s">
        <v>71</v>
      </c>
      <c r="D30" s="26">
        <v>30</v>
      </c>
      <c r="E30" s="2" t="s">
        <v>15</v>
      </c>
      <c r="F30" s="25"/>
      <c r="G30" s="10">
        <f t="shared" si="3"/>
        <v>0</v>
      </c>
      <c r="H30" s="4"/>
    </row>
    <row r="31" spans="1:8" ht="23.25" customHeight="1" x14ac:dyDescent="0.45">
      <c r="A31" s="14"/>
      <c r="B31" s="3" t="s">
        <v>63</v>
      </c>
      <c r="C31" s="3"/>
      <c r="D31" s="26">
        <v>3</v>
      </c>
      <c r="E31" s="2" t="s">
        <v>13</v>
      </c>
      <c r="F31" s="25"/>
      <c r="G31" s="10">
        <f t="shared" ref="G31" si="4">SUM(D31*F31)</f>
        <v>0</v>
      </c>
      <c r="H31" s="4"/>
    </row>
    <row r="32" spans="1:8" ht="23.25" customHeight="1" x14ac:dyDescent="0.45">
      <c r="A32" s="27"/>
      <c r="B32" s="3" t="s">
        <v>72</v>
      </c>
      <c r="C32" s="3"/>
      <c r="D32" s="26">
        <v>1</v>
      </c>
      <c r="E32" s="2" t="s">
        <v>16</v>
      </c>
      <c r="F32" s="10"/>
      <c r="G32" s="25"/>
      <c r="H32" s="4"/>
    </row>
    <row r="33" spans="1:8" ht="23.25" customHeight="1" x14ac:dyDescent="0.45">
      <c r="A33" s="27"/>
      <c r="B33" s="3" t="s">
        <v>64</v>
      </c>
      <c r="C33" s="3"/>
      <c r="D33" s="26">
        <v>1</v>
      </c>
      <c r="E33" s="2" t="s">
        <v>16</v>
      </c>
      <c r="F33" s="10"/>
      <c r="G33" s="25"/>
      <c r="H33" s="4"/>
    </row>
    <row r="34" spans="1:8" ht="23.25" customHeight="1" x14ac:dyDescent="0.45">
      <c r="A34" s="27"/>
      <c r="B34" s="3" t="s">
        <v>65</v>
      </c>
      <c r="C34" s="3"/>
      <c r="D34" s="26">
        <v>1</v>
      </c>
      <c r="E34" s="2" t="s">
        <v>16</v>
      </c>
      <c r="F34" s="10"/>
      <c r="G34" s="25"/>
      <c r="H34" s="4"/>
    </row>
    <row r="35" spans="1:8" ht="23.25" customHeight="1" x14ac:dyDescent="0.45">
      <c r="A35" s="27"/>
      <c r="B35" s="29" t="s">
        <v>66</v>
      </c>
      <c r="C35" s="3"/>
      <c r="D35" s="26">
        <v>3</v>
      </c>
      <c r="E35" s="2" t="s">
        <v>12</v>
      </c>
      <c r="F35" s="25"/>
      <c r="G35" s="10">
        <f t="shared" ref="G35" si="5">SUM(D35*F35)</f>
        <v>0</v>
      </c>
      <c r="H35" s="4"/>
    </row>
    <row r="36" spans="1:8" ht="23.25" customHeight="1" x14ac:dyDescent="0.45">
      <c r="A36" s="27"/>
      <c r="B36" s="29" t="s">
        <v>67</v>
      </c>
      <c r="C36" s="3"/>
      <c r="D36" s="26">
        <v>1</v>
      </c>
      <c r="E36" s="2" t="s">
        <v>16</v>
      </c>
      <c r="F36" s="10"/>
      <c r="G36" s="25"/>
      <c r="H36" s="4"/>
    </row>
    <row r="37" spans="1:8" ht="23.25" customHeight="1" x14ac:dyDescent="0.45">
      <c r="A37" s="27"/>
      <c r="B37" s="29"/>
      <c r="C37" s="3"/>
      <c r="D37" s="26"/>
      <c r="E37" s="2"/>
      <c r="F37" s="10"/>
      <c r="G37" s="10"/>
      <c r="H37" s="4"/>
    </row>
    <row r="38" spans="1:8" ht="23.25" customHeight="1" x14ac:dyDescent="0.45">
      <c r="A38" s="27"/>
      <c r="B38" s="17" t="s">
        <v>19</v>
      </c>
      <c r="C38" s="15"/>
      <c r="D38" s="16"/>
      <c r="E38" s="17"/>
      <c r="F38" s="10"/>
      <c r="G38" s="10">
        <f>SUM(G4:G15)+SUM(G24:G36)</f>
        <v>0</v>
      </c>
      <c r="H38" s="4"/>
    </row>
    <row r="39" spans="1:8" ht="23.25" customHeight="1" x14ac:dyDescent="0.45">
      <c r="A39" s="27"/>
      <c r="B39" s="29"/>
      <c r="C39" s="3"/>
      <c r="D39" s="26"/>
      <c r="E39" s="2"/>
      <c r="F39" s="10"/>
      <c r="G39" s="10"/>
      <c r="H39" s="4"/>
    </row>
    <row r="40" spans="1:8" ht="23.25" customHeight="1" x14ac:dyDescent="0.45">
      <c r="A40" s="27"/>
      <c r="B40" s="17"/>
      <c r="C40" s="15"/>
      <c r="D40" s="16"/>
      <c r="E40" s="17"/>
      <c r="F40" s="10"/>
      <c r="G40" s="10"/>
      <c r="H40" s="4"/>
    </row>
    <row r="41" spans="1:8" ht="23.25" customHeight="1" x14ac:dyDescent="0.45">
      <c r="A41" s="27"/>
      <c r="B41" s="17"/>
      <c r="C41" s="15"/>
      <c r="D41" s="16"/>
      <c r="E41" s="17"/>
      <c r="F41" s="10"/>
      <c r="G41" s="10"/>
      <c r="H41" s="4"/>
    </row>
    <row r="42" spans="1:8" ht="23.25" customHeight="1" x14ac:dyDescent="0.45">
      <c r="A42" s="27"/>
      <c r="B42" s="29"/>
      <c r="C42" s="3"/>
      <c r="D42" s="26"/>
      <c r="E42" s="2"/>
      <c r="F42" s="10"/>
      <c r="G42" s="10"/>
      <c r="H42" s="4"/>
    </row>
    <row r="43" spans="1:8" ht="23.25" customHeight="1" x14ac:dyDescent="0.45">
      <c r="A43" s="33"/>
      <c r="B43" s="34"/>
      <c r="C43" s="15"/>
      <c r="D43" s="16"/>
      <c r="E43" s="17"/>
      <c r="F43" s="18"/>
      <c r="G43" s="18"/>
      <c r="H43" s="19"/>
    </row>
    <row r="44" spans="1:8" ht="23.25" customHeight="1" x14ac:dyDescent="0.45">
      <c r="A44" s="30"/>
      <c r="B44" s="5"/>
      <c r="C44" s="5"/>
      <c r="D44" s="31"/>
      <c r="E44" s="12"/>
      <c r="F44" s="11"/>
      <c r="G44" s="11"/>
      <c r="H44" s="6"/>
    </row>
  </sheetData>
  <sheetProtection sheet="1" objects="1" scenarios="1"/>
  <phoneticPr fontId="1"/>
  <pageMargins left="0.70866141732283472" right="0.70866141732283472" top="0.74803149606299213" bottom="0.55118110236220474" header="0.31496062992125984" footer="0.31496062992125984"/>
  <pageSetup paperSize="9" scale="95" orientation="landscape" r:id="rId1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707AC-E5A8-43E3-98C9-8BCFF2EF9671}">
  <dimension ref="A1:H22"/>
  <sheetViews>
    <sheetView view="pageBreakPreview" zoomScaleNormal="100" zoomScaleSheetLayoutView="100" workbookViewId="0">
      <selection activeCell="F16" sqref="F16"/>
    </sheetView>
  </sheetViews>
  <sheetFormatPr defaultRowHeight="23.25" customHeight="1" x14ac:dyDescent="0.45"/>
  <cols>
    <col min="1" max="1" width="5.59765625" customWidth="1"/>
    <col min="2" max="2" width="25.59765625" customWidth="1"/>
    <col min="3" max="3" width="22.59765625" customWidth="1"/>
    <col min="4" max="4" width="10.59765625" customWidth="1"/>
    <col min="5" max="5" width="10.59765625" style="1" customWidth="1"/>
    <col min="6" max="6" width="11.59765625" customWidth="1"/>
    <col min="7" max="7" width="14.59765625" customWidth="1"/>
    <col min="8" max="8" width="18.59765625" customWidth="1"/>
  </cols>
  <sheetData>
    <row r="1" spans="1:8" s="1" customFormat="1" ht="23.25" customHeight="1" x14ac:dyDescent="0.4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</row>
    <row r="2" spans="1:8" ht="23.25" customHeight="1" x14ac:dyDescent="0.45">
      <c r="A2" s="13" t="s">
        <v>10</v>
      </c>
      <c r="B2" s="3" t="s">
        <v>8</v>
      </c>
      <c r="C2" s="3"/>
      <c r="D2" s="26"/>
      <c r="E2" s="2"/>
      <c r="F2" s="10"/>
      <c r="G2" s="10"/>
      <c r="H2" s="4"/>
    </row>
    <row r="3" spans="1:8" ht="23.25" customHeight="1" x14ac:dyDescent="0.45">
      <c r="A3" s="27"/>
      <c r="B3" s="3" t="s">
        <v>62</v>
      </c>
      <c r="C3" s="3" t="s">
        <v>73</v>
      </c>
      <c r="D3" s="26">
        <v>38</v>
      </c>
      <c r="E3" s="2" t="s">
        <v>15</v>
      </c>
      <c r="F3" s="25"/>
      <c r="G3" s="10">
        <f>SUM(D3*F3)</f>
        <v>0</v>
      </c>
      <c r="H3" s="4"/>
    </row>
    <row r="4" spans="1:8" ht="23.25" customHeight="1" x14ac:dyDescent="0.45">
      <c r="A4" s="27"/>
      <c r="B4" s="3" t="s">
        <v>62</v>
      </c>
      <c r="C4" s="3" t="s">
        <v>74</v>
      </c>
      <c r="D4" s="26">
        <v>50</v>
      </c>
      <c r="E4" s="2" t="s">
        <v>15</v>
      </c>
      <c r="F4" s="25"/>
      <c r="G4" s="10">
        <f t="shared" ref="G4:G13" si="0">SUM(D4*F4)</f>
        <v>0</v>
      </c>
      <c r="H4" s="4"/>
    </row>
    <row r="5" spans="1:8" ht="23.25" customHeight="1" x14ac:dyDescent="0.45">
      <c r="A5" s="27"/>
      <c r="B5" s="3" t="s">
        <v>62</v>
      </c>
      <c r="C5" s="3" t="s">
        <v>75</v>
      </c>
      <c r="D5" s="26">
        <v>45</v>
      </c>
      <c r="E5" s="2" t="s">
        <v>15</v>
      </c>
      <c r="F5" s="25"/>
      <c r="G5" s="10">
        <f t="shared" si="0"/>
        <v>0</v>
      </c>
      <c r="H5" s="4"/>
    </row>
    <row r="6" spans="1:8" ht="23.25" customHeight="1" x14ac:dyDescent="0.45">
      <c r="A6" s="27"/>
      <c r="B6" s="3" t="s">
        <v>76</v>
      </c>
      <c r="C6" s="28" t="s">
        <v>78</v>
      </c>
      <c r="D6" s="26">
        <v>40</v>
      </c>
      <c r="E6" s="2" t="s">
        <v>15</v>
      </c>
      <c r="F6" s="25"/>
      <c r="G6" s="10">
        <f t="shared" si="0"/>
        <v>0</v>
      </c>
      <c r="H6" s="4"/>
    </row>
    <row r="7" spans="1:8" ht="23.25" customHeight="1" x14ac:dyDescent="0.45">
      <c r="A7" s="27"/>
      <c r="B7" s="3" t="s">
        <v>76</v>
      </c>
      <c r="C7" s="28" t="s">
        <v>79</v>
      </c>
      <c r="D7" s="26">
        <v>40</v>
      </c>
      <c r="E7" s="2" t="s">
        <v>15</v>
      </c>
      <c r="F7" s="25"/>
      <c r="G7" s="10">
        <f t="shared" si="0"/>
        <v>0</v>
      </c>
      <c r="H7" s="4"/>
    </row>
    <row r="8" spans="1:8" ht="23.25" customHeight="1" x14ac:dyDescent="0.45">
      <c r="A8" s="27"/>
      <c r="B8" s="3" t="s">
        <v>76</v>
      </c>
      <c r="C8" s="28" t="s">
        <v>80</v>
      </c>
      <c r="D8" s="26">
        <v>40</v>
      </c>
      <c r="E8" s="2" t="s">
        <v>15</v>
      </c>
      <c r="F8" s="25"/>
      <c r="G8" s="10">
        <f t="shared" si="0"/>
        <v>0</v>
      </c>
      <c r="H8" s="4"/>
    </row>
    <row r="9" spans="1:8" ht="23.25" customHeight="1" x14ac:dyDescent="0.45">
      <c r="A9" s="27"/>
      <c r="B9" s="3" t="s">
        <v>77</v>
      </c>
      <c r="C9" s="28" t="s">
        <v>81</v>
      </c>
      <c r="D9" s="26">
        <v>1</v>
      </c>
      <c r="E9" s="2" t="s">
        <v>16</v>
      </c>
      <c r="F9" s="10"/>
      <c r="G9" s="25"/>
      <c r="H9" s="4"/>
    </row>
    <row r="10" spans="1:8" ht="23.25" customHeight="1" x14ac:dyDescent="0.45">
      <c r="A10" s="27"/>
      <c r="B10" s="29" t="s">
        <v>82</v>
      </c>
      <c r="C10" s="3" t="s">
        <v>83</v>
      </c>
      <c r="D10" s="26">
        <v>1</v>
      </c>
      <c r="E10" s="2" t="s">
        <v>84</v>
      </c>
      <c r="F10" s="25"/>
      <c r="G10" s="10">
        <f t="shared" si="0"/>
        <v>0</v>
      </c>
      <c r="H10" s="4"/>
    </row>
    <row r="11" spans="1:8" ht="23.25" customHeight="1" x14ac:dyDescent="0.45">
      <c r="A11" s="27"/>
      <c r="B11" s="29" t="s">
        <v>85</v>
      </c>
      <c r="C11" s="3"/>
      <c r="D11" s="26">
        <v>1</v>
      </c>
      <c r="E11" s="2" t="s">
        <v>16</v>
      </c>
      <c r="F11" s="10"/>
      <c r="G11" s="25"/>
      <c r="H11" s="4"/>
    </row>
    <row r="12" spans="1:8" ht="23.25" customHeight="1" x14ac:dyDescent="0.45">
      <c r="A12" s="27"/>
      <c r="B12" s="29" t="s">
        <v>86</v>
      </c>
      <c r="C12" s="3"/>
      <c r="D12" s="26">
        <v>1</v>
      </c>
      <c r="E12" s="2" t="s">
        <v>16</v>
      </c>
      <c r="F12" s="10"/>
      <c r="G12" s="25"/>
      <c r="H12" s="4"/>
    </row>
    <row r="13" spans="1:8" ht="23.25" customHeight="1" x14ac:dyDescent="0.45">
      <c r="A13" s="27"/>
      <c r="B13" s="29" t="s">
        <v>87</v>
      </c>
      <c r="C13" s="3" t="s">
        <v>17</v>
      </c>
      <c r="D13" s="26">
        <v>3</v>
      </c>
      <c r="E13" s="2" t="s">
        <v>14</v>
      </c>
      <c r="F13" s="25"/>
      <c r="G13" s="10">
        <f t="shared" si="0"/>
        <v>0</v>
      </c>
      <c r="H13" s="4"/>
    </row>
    <row r="14" spans="1:8" ht="23.25" customHeight="1" x14ac:dyDescent="0.45">
      <c r="A14" s="27"/>
      <c r="B14" s="29" t="s">
        <v>88</v>
      </c>
      <c r="C14" s="3"/>
      <c r="D14" s="26">
        <v>1</v>
      </c>
      <c r="E14" s="2" t="s">
        <v>16</v>
      </c>
      <c r="F14" s="10"/>
      <c r="G14" s="25"/>
      <c r="H14" s="4"/>
    </row>
    <row r="15" spans="1:8" ht="23.25" customHeight="1" x14ac:dyDescent="0.45">
      <c r="A15" s="27"/>
      <c r="B15" s="3"/>
      <c r="C15" s="3"/>
      <c r="D15" s="26"/>
      <c r="E15" s="2"/>
      <c r="F15" s="10"/>
      <c r="G15" s="10"/>
      <c r="H15" s="4"/>
    </row>
    <row r="16" spans="1:8" ht="23.25" customHeight="1" x14ac:dyDescent="0.45">
      <c r="A16" s="27"/>
      <c r="B16" s="2" t="s">
        <v>19</v>
      </c>
      <c r="C16" s="3"/>
      <c r="D16" s="26"/>
      <c r="E16" s="2"/>
      <c r="F16" s="10"/>
      <c r="G16" s="10">
        <f>SUM(G3:G14)</f>
        <v>0</v>
      </c>
      <c r="H16" s="4"/>
    </row>
    <row r="17" spans="1:8" ht="23.25" customHeight="1" x14ac:dyDescent="0.45">
      <c r="A17" s="27"/>
      <c r="B17" s="29"/>
      <c r="C17" s="3"/>
      <c r="D17" s="26"/>
      <c r="E17" s="2"/>
      <c r="F17" s="10"/>
      <c r="G17" s="10"/>
      <c r="H17" s="4"/>
    </row>
    <row r="18" spans="1:8" ht="23.25" customHeight="1" x14ac:dyDescent="0.45">
      <c r="A18" s="27"/>
      <c r="B18" s="2"/>
      <c r="C18" s="3"/>
      <c r="D18" s="26"/>
      <c r="E18" s="2"/>
      <c r="F18" s="10"/>
      <c r="G18" s="10"/>
      <c r="H18" s="4"/>
    </row>
    <row r="19" spans="1:8" ht="23.25" customHeight="1" x14ac:dyDescent="0.45">
      <c r="A19" s="27"/>
      <c r="B19" s="3"/>
      <c r="C19" s="3"/>
      <c r="D19" s="26"/>
      <c r="E19" s="2"/>
      <c r="F19" s="10"/>
      <c r="G19" s="10"/>
      <c r="H19" s="4"/>
    </row>
    <row r="20" spans="1:8" ht="23.25" customHeight="1" x14ac:dyDescent="0.45">
      <c r="A20" s="27"/>
      <c r="B20" s="29"/>
      <c r="C20" s="3"/>
      <c r="D20" s="26"/>
      <c r="E20" s="2"/>
      <c r="F20" s="10"/>
      <c r="G20" s="10"/>
      <c r="H20" s="4"/>
    </row>
    <row r="21" spans="1:8" ht="23.25" customHeight="1" x14ac:dyDescent="0.45">
      <c r="A21" s="27"/>
      <c r="B21" s="29"/>
      <c r="C21" s="3"/>
      <c r="D21" s="26"/>
      <c r="E21" s="2"/>
      <c r="F21" s="10"/>
      <c r="G21" s="10"/>
      <c r="H21" s="4"/>
    </row>
    <row r="22" spans="1:8" ht="23.25" customHeight="1" x14ac:dyDescent="0.45">
      <c r="A22" s="30"/>
      <c r="B22" s="5"/>
      <c r="C22" s="5"/>
      <c r="D22" s="31"/>
      <c r="E22" s="12"/>
      <c r="F22" s="11"/>
      <c r="G22" s="11"/>
      <c r="H22" s="6"/>
    </row>
  </sheetData>
  <sheetProtection sheet="1" objects="1" scenarios="1"/>
  <phoneticPr fontId="1"/>
  <pageMargins left="0.70866141732283472" right="0.70866141732283472" top="0.74803149606299213" bottom="0.55118110236220474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総括表</vt:lpstr>
      <vt:lpstr>空調設備</vt:lpstr>
      <vt:lpstr>電気設備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彰悟</dc:creator>
  <cp:lastModifiedBy>豊川　直樹</cp:lastModifiedBy>
  <cp:lastPrinted>2026-03-05T01:56:55Z</cp:lastPrinted>
  <dcterms:created xsi:type="dcterms:W3CDTF">2020-01-16T01:47:58Z</dcterms:created>
  <dcterms:modified xsi:type="dcterms:W3CDTF">2026-03-05T01:56:59Z</dcterms:modified>
</cp:coreProperties>
</file>